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O12"/>
  <c r="H12"/>
  <c r="D12"/>
  <c r="D39" s="1"/>
  <c r="O39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<sst xmlns="http://schemas.openxmlformats.org/spreadsheetml/2006/main" count="116" uniqueCount="72">
  <si>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</si>
  <si>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</si>
  <si>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</si>
  <si>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Spartak Přerov</t>
  </si>
  <si>
    <t>Datum:  </t>
  </si>
  <si>
    <t>18.11.2023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</si>
  <si>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</si>
  <si>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</si>
  <si>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</si>
  <si>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</si>
  <si>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</si>
  <si>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</si>
  <si>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</si>
  <si>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</si>
  <si>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</si>
  <si>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</si>
  <si>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</si>
  <si>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</si>
  <si>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</si>
  <si>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</si>
  <si>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Pytlík</t>
  </si>
  <si>
    <t>Pen</t>
  </si>
  <si>
    <t>Michal</t>
  </si>
  <si>
    <t>Boštjan</t>
  </si>
  <si>
    <t>Pavelka</t>
  </si>
  <si>
    <t>Flek</t>
  </si>
  <si>
    <t>Petr</t>
  </si>
  <si>
    <t>Roman</t>
  </si>
  <si>
    <t>Janušík</t>
  </si>
  <si>
    <t>David</t>
  </si>
  <si>
    <t>Jakub</t>
  </si>
  <si>
    <t>Mazur</t>
  </si>
  <si>
    <t>Lukáč</t>
  </si>
  <si>
    <t>Václav</t>
  </si>
  <si>
    <t>Otakar</t>
  </si>
  <si>
    <t>Divila</t>
  </si>
  <si>
    <t>Sehnal</t>
  </si>
  <si>
    <t>Jiří</t>
  </si>
  <si>
    <t>Pleban</t>
  </si>
  <si>
    <t>Havíř</t>
  </si>
  <si>
    <t>Celkový výkon družstva  </t>
  </si>
  <si>
    <t>Vedoucí družstva         Jméno:</t>
  </si>
  <si>
    <t>Michal Pytlík</t>
  </si>
  <si>
    <t>Bodový zisk</t>
  </si>
  <si>
    <t>Petr Havíř</t>
  </si>
  <si>
    <t>Podpis:</t>
  </si>
  <si>
    <t>Rozhodčí</t>
  </si>
  <si>
    <t>Jméno:</t>
  </si>
  <si>
    <t>Stanislav Beňa st., Kateřina Pytlíková</t>
  </si>
  <si>
    <t>Číslo průkazu:</t>
  </si>
  <si>
    <t>II/0692, II/0693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</si>
  <si>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</si>
  <si>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</si>
  <si>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</si>
  <si>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</si>
  <si>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</si>
  <si>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</si>
  <si>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</si>
  <si>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</si>
  <si>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</si>
  <si>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</si>
  <si>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</si>
  <si>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</si>
  <si>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</si>
  <si>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</si>
  <si>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</si>
  <si>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Kejík Tomáš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</si>
  <si>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</si>
  <si>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</si>
  <si>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</si>
  <si>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</si>
  <si>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18.11.2023 Stanislav Beňa st.,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</si>
</sst>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3" workbookViewId="0">
      <selection activeCell="A33" sqref="A33:B3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69</v>
      </c>
      <c r="F8" s="12">
        <v>1</v>
      </c>
      <c r="G8" s="13">
        <f>IF(AND(ISBLANK(D8),ISBLANK(E8)),"",D8+E8)</f>
        <v>171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89</v>
      </c>
      <c r="O8" s="12">
        <v>54</v>
      </c>
      <c r="P8" s="12">
        <v>0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62</v>
      </c>
      <c r="F9" s="18">
        <v>0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2</v>
      </c>
      <c r="Q9" s="19">
        <f>IF(AND(ISBLANK(N9),ISBLANK(O9)),"",N9+O9)</f>
        <v>148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51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77</v>
      </c>
      <c r="O10" s="18">
        <v>52</v>
      </c>
      <c r="P10" s="18">
        <v>4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54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33</v>
      </c>
      <c r="P11" s="23">
        <v>2</v>
      </c>
      <c r="Q11" s="24">
        <f>IF(AND(ISBLANK(N11),ISBLANK(O11)),"",N11+O11)</f>
        <v>108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16413</v>
      </c>
      <c r="B12" s="97"/>
      <c r="C12" s="26" t="s">
        <v>17</v>
      </c>
      <c r="D12" s="27">
        <f>IF(ISNUMBER($G12),SUM(D8:D11),"")</f>
        <v>409</v>
      </c>
      <c r="E12" s="28">
        <f>IF(ISNUMBER($G12),SUM(E8:E11),"")</f>
        <v>236</v>
      </c>
      <c r="F12" s="28">
        <f>IF(ISNUMBER($G12),SUM(F8:F11),"")</f>
        <v>1</v>
      </c>
      <c r="G12" s="29">
        <f>IF(SUM($G8:$G11)+SUM($Q8:$Q11)&gt;0,SUM(G8:G11),"")</f>
        <v>645</v>
      </c>
      <c r="H12" s="27">
        <f>IF(ISNUMBER($G12),SUM(H8:H11),"")</f>
        <v>4</v>
      </c>
      <c r="I12" s="99"/>
      <c r="K12" s="96">
        <v>25503</v>
      </c>
      <c r="L12" s="97"/>
      <c r="M12" s="26" t="s">
        <v>17</v>
      </c>
      <c r="N12" s="27">
        <f>IF(ISNUMBER($G12),SUM(N8:N11),"")</f>
        <v>336</v>
      </c>
      <c r="O12" s="28">
        <f>IF(ISNUMBER($G12),SUM(O8:O11),"")</f>
        <v>192</v>
      </c>
      <c r="P12" s="28">
        <f>IF(ISNUMBER($G12),SUM(P8:P11),"")</f>
        <v>8</v>
      </c>
      <c r="Q12" s="29">
        <f>IF(SUM($G8:$G11)+SUM($Q8:$Q11)&gt;0,SUM(Q8:Q11),"")</f>
        <v>528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77</v>
      </c>
      <c r="E13" s="12">
        <v>34</v>
      </c>
      <c r="F13" s="12">
        <v>2</v>
      </c>
      <c r="G13" s="13">
        <f>IF(AND(ISBLANK(D13),ISBLANK(E13)),"",D13+E13)</f>
        <v>111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87</v>
      </c>
      <c r="O13" s="12">
        <v>54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0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59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52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42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180</v>
      </c>
      <c r="F17" s="28">
        <f>IF(ISNUMBER($G17),SUM(F13:F16),"")</f>
        <v>4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6326</v>
      </c>
      <c r="L17" s="97"/>
      <c r="M17" s="26" t="s">
        <v>17</v>
      </c>
      <c r="N17" s="27">
        <f>IF(ISNUMBER($G17),SUM(N13:N16),"")</f>
        <v>355</v>
      </c>
      <c r="O17" s="28">
        <f>IF(ISNUMBER($G17),SUM(O13:O16),"")</f>
        <v>195</v>
      </c>
      <c r="P17" s="28">
        <f>IF(ISNUMBER($G17),SUM(P13:P16),"")</f>
        <v>2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43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93</v>
      </c>
      <c r="O18" s="12">
        <v>35</v>
      </c>
      <c r="P18" s="12">
        <v>0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73</v>
      </c>
      <c r="E19" s="18">
        <v>45</v>
      </c>
      <c r="F19" s="18">
        <v>1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29</v>
      </c>
      <c r="P19" s="18">
        <v>4</v>
      </c>
      <c r="Q19" s="19">
        <f>IF(AND(ISBLANK(N19),ISBLANK(O19)),"",N19+O19)</f>
        <v>120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93</v>
      </c>
      <c r="O20" s="18">
        <v>53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44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54</v>
      </c>
      <c r="P21" s="23">
        <v>2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18236</v>
      </c>
      <c r="B22" s="97"/>
      <c r="C22" s="26" t="s">
        <v>17</v>
      </c>
      <c r="D22" s="27">
        <f>IF(ISNUMBER($G22),SUM(D18:D21),"")</f>
        <v>338</v>
      </c>
      <c r="E22" s="28">
        <f>IF(ISNUMBER($G22),SUM(E18:E21),"")</f>
        <v>177</v>
      </c>
      <c r="F22" s="28">
        <f>IF(ISNUMBER($G22),SUM(F18:F21),"")</f>
        <v>4</v>
      </c>
      <c r="G22" s="29">
        <f>IF(SUM($G18:$G21)+SUM($Q18:$Q21)&gt;0,SUM(G18:G21),"")</f>
        <v>515</v>
      </c>
      <c r="H22" s="27">
        <f>IF(ISNUMBER($G22),SUM(H18:H21),"")</f>
        <v>1</v>
      </c>
      <c r="I22" s="99"/>
      <c r="K22" s="96">
        <v>19643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171</v>
      </c>
      <c r="P22" s="28">
        <f>IF(ISNUMBER($G22),SUM(P18:P21),"")</f>
        <v>6</v>
      </c>
      <c r="Q22" s="29">
        <f>IF(SUM($G18:$G21)+SUM($Q18:$Q21)&gt;0,SUM(Q18:Q21),"")</f>
        <v>542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36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48</v>
      </c>
      <c r="P23" s="12">
        <v>3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54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45</v>
      </c>
      <c r="P24" s="18">
        <v>3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56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35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54</v>
      </c>
      <c r="F26" s="23">
        <v>0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33</v>
      </c>
      <c r="P26" s="23">
        <v>0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13162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200</v>
      </c>
      <c r="F27" s="28">
        <f>IF(ISNUMBER($G27),SUM(F23:F26),"")</f>
        <v>3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19641</v>
      </c>
      <c r="L27" s="97"/>
      <c r="M27" s="26" t="s">
        <v>17</v>
      </c>
      <c r="N27" s="27">
        <f>IF(ISNUMBER($G27),SUM(N23:N26),"")</f>
        <v>362</v>
      </c>
      <c r="O27" s="28">
        <f>IF(ISNUMBER($G27),SUM(O23:O26),"")</f>
        <v>161</v>
      </c>
      <c r="P27" s="28">
        <f>IF(ISNUMBER($G27),SUM(P23:P26),"")</f>
        <v>9</v>
      </c>
      <c r="Q27" s="29">
        <f>IF(SUM($G23:$G26)+SUM($Q23:$Q26)&gt;0,SUM(Q23:Q26),"")</f>
        <v>523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111</v>
      </c>
      <c r="E28" s="12">
        <v>43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99</v>
      </c>
      <c r="O28" s="12">
        <v>54</v>
      </c>
      <c r="P28" s="12">
        <v>0</v>
      </c>
      <c r="Q28" s="13">
        <f>IF(AND(ISBLANK(N28),ISBLANK(O28)),"",N28+O28)</f>
        <v>153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53</v>
      </c>
      <c r="F29" s="18">
        <v>3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60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44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26</v>
      </c>
      <c r="L30" s="93"/>
      <c r="M30" s="16">
        <v>3</v>
      </c>
      <c r="N30" s="17">
        <v>101</v>
      </c>
      <c r="O30" s="18">
        <v>54</v>
      </c>
      <c r="P30" s="18">
        <v>1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41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44</v>
      </c>
      <c r="P31" s="23">
        <v>3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181</v>
      </c>
      <c r="F32" s="28">
        <f>IF(ISNUMBER($G32),SUM(F28:F31),"")</f>
        <v>6</v>
      </c>
      <c r="G32" s="29">
        <f>IF(SUM($G28:$G31)+SUM($Q28:$Q31)&gt;0,SUM(G28:G31),"")</f>
        <v>577</v>
      </c>
      <c r="H32" s="27">
        <f>IF(ISNUMBER($G32),SUM(H28:H31),"")</f>
        <v>2</v>
      </c>
      <c r="I32" s="99"/>
      <c r="K32" s="96">
        <v>21035</v>
      </c>
      <c r="L32" s="97"/>
      <c r="M32" s="26" t="s">
        <v>17</v>
      </c>
      <c r="N32" s="27">
        <f>IF(ISNUMBER($G32),SUM(N28:N31),"")</f>
        <v>384</v>
      </c>
      <c r="O32" s="28">
        <f>IF(ISNUMBER($G32),SUM(O28:O31),"")</f>
        <v>212</v>
      </c>
      <c r="P32" s="28">
        <f>IF(ISNUMBER($G32),SUM(P28:P31),"")</f>
        <v>4</v>
      </c>
      <c r="Q32" s="29">
        <f>IF(SUM($G28:$G31)+SUM($Q28:$Q31)&gt;0,SUM(Q28:Q31),"")</f>
        <v>596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44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53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43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104</v>
      </c>
      <c r="E35" s="18">
        <v>45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26</v>
      </c>
      <c r="L35" s="93"/>
      <c r="M35" s="16">
        <v>3</v>
      </c>
      <c r="N35" s="17">
        <v>107</v>
      </c>
      <c r="O35" s="18">
        <v>44</v>
      </c>
      <c r="P35" s="18">
        <v>4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42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36</v>
      </c>
      <c r="P36" s="23">
        <v>2</v>
      </c>
      <c r="Q36" s="24">
        <f>IF(AND(ISBLANK(N36),ISBLANK(O36)),"",N36+O36)</f>
        <v>129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185</v>
      </c>
      <c r="F37" s="28">
        <f>IF(ISNUMBER($G37),SUM(F33:F36),"")</f>
        <v>2</v>
      </c>
      <c r="G37" s="29">
        <f>IF(SUM($G33:$G36)+SUM($Q33:$Q36)&gt;0,SUM(G33:G36),"")</f>
        <v>547</v>
      </c>
      <c r="H37" s="27">
        <f>IF(ISNUMBER($G37),SUM(H33:H36),"")</f>
        <v>1.5</v>
      </c>
      <c r="I37" s="99"/>
      <c r="K37" s="96">
        <v>9247</v>
      </c>
      <c r="L37" s="97"/>
      <c r="M37" s="26" t="s">
        <v>17</v>
      </c>
      <c r="N37" s="27">
        <f>IF(ISNUMBER($G37),SUM(N33:N36),"")</f>
        <v>385</v>
      </c>
      <c r="O37" s="28">
        <f>IF(ISNUMBER($G37),SUM(O33:O36),"")</f>
        <v>176</v>
      </c>
      <c r="P37" s="28">
        <f>IF(ISNUMBER($G37),SUM(P33:P36),"")</f>
        <v>9</v>
      </c>
      <c r="Q37" s="29">
        <f>IF(SUM($G33:$G36)+SUM($Q33:$Q36)&gt;0,SUM(Q33:Q36),"")</f>
        <v>561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2241</v>
      </c>
      <c r="E39" s="34">
        <f>IF(ISNUMBER($G39),SUM(E12,E17,E22,E27,E32,E37),"")</f>
        <v>1159</v>
      </c>
      <c r="F39" s="34">
        <f>IF(ISNUMBER($G39),SUM(F12,F17,F22,F27,F32,F37),"")</f>
        <v>20</v>
      </c>
      <c r="G39" s="35">
        <f>IF(SUM($G$8:$G$37)+SUM($Q$8:$Q$37)&gt;0,SUM(G12,G17,G22,G27,G32,G37),"")</f>
        <v>3400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2193</v>
      </c>
      <c r="O39" s="34">
        <f>IF(ISNUMBER($G39),SUM(O12,O17,O22,O27,O32,O37),"")</f>
        <v>1107</v>
      </c>
      <c r="P39" s="34">
        <f>IF(ISNUMBER($G39),SUM(P12,P17,P22,P27,P32,P37),"")</f>
        <v>38</v>
      </c>
      <c r="Q39" s="35">
        <f>IF(SUM($G$8:$G$37)+SUM($Q$8:$Q$37)&gt;0,SUM(Q12,Q17,Q22,Q27,Q32,Q37),"")</f>
        <v>3300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4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– KK Blansko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16249</v>
      </c>
      <c r="E57" s="72" t="s">
        <v>67</v>
      </c>
      <c r="F57" s="75"/>
      <c r="G57" s="75"/>
      <c r="H57" s="73"/>
      <c r="I57" s="63">
        <v>13162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2023-11-18T17:44:44Z</dcterms:modified>
</cp:coreProperties>
</file>